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G39" s="1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E39" l="1"/>
  <c r="F39"/>
  <c r="R12"/>
  <c r="R39" s="1"/>
  <c r="N12"/>
  <c r="N39" s="1"/>
  <c r="E12"/>
  <c r="O12"/>
  <c r="O39" s="1"/>
  <c r="F12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<sst xmlns="http://schemas.openxmlformats.org/spreadsheetml/2006/main" count="114" uniqueCount="73">
  <si>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</si>
  <si>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</si>
  <si>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</si>
  <si>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</si>
  <si>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</si>
  <si>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15.2.2025</t>
  </si>
  <si>
    <t>Domácí</t>
  </si>
  <si>
    <t xml:space="preserve">TJ Opava </t>
  </si>
  <si>
    <t>Hosté</t>
  </si>
  <si>
    <t>TJ Prostějov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</si>
  <si>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</si>
  <si>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</si>
  <si>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</si>
  <si>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</si>
  <si>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</si>
  <si>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</si>
  <si>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</si>
  <si>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</si>
  <si>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</si>
  <si>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</si>
  <si>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</si>
  <si>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</si>
  <si>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Diviš</t>
  </si>
  <si>
    <t>Michal</t>
  </si>
  <si>
    <t>Bronislav</t>
  </si>
  <si>
    <t>Wolf</t>
  </si>
  <si>
    <t>Kvapil</t>
  </si>
  <si>
    <t>Petr</t>
  </si>
  <si>
    <t>Štěpán</t>
  </si>
  <si>
    <t>Markus</t>
  </si>
  <si>
    <t>Beňo</t>
  </si>
  <si>
    <t>Marek</t>
  </si>
  <si>
    <t>Slanina</t>
  </si>
  <si>
    <t>Zapletal</t>
  </si>
  <si>
    <t>Luděk</t>
  </si>
  <si>
    <t>Jiří</t>
  </si>
  <si>
    <t>Valíček</t>
  </si>
  <si>
    <t>Čapka</t>
  </si>
  <si>
    <t>Tomáš</t>
  </si>
  <si>
    <t>Aleš</t>
  </si>
  <si>
    <t>Bracek</t>
  </si>
  <si>
    <t>Pernica</t>
  </si>
  <si>
    <t>Jan</t>
  </si>
  <si>
    <t>Celkový výkon družstva  </t>
  </si>
  <si>
    <t>Vedoucí družstva         Jméno:</t>
  </si>
  <si>
    <t>Michal Blažek</t>
  </si>
  <si>
    <t>Bodový zisk</t>
  </si>
  <si>
    <t>Bronislav Diviš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</si>
  <si>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</si>
  <si>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</si>
  <si>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</si>
  <si>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</si>
  <si>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</si>
  <si>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</si>
  <si>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</si>
  <si>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12:30</t>
  </si>
  <si>
    <t>Teplota na kuželně:  </t>
  </si>
  <si>
    <t>Čas ukončení utkání:  </t>
  </si>
  <si>
    <t>16:00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</si>
  <si>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</si>
  <si>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</si>
  <si>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</si>
  <si>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</si>
  <si>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</si>
  <si>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</si>
  <si>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</si>
  <si>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</si>
  <si>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</si>
  <si>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</si>
  <si>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</si>
  <si>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</si>
  <si>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</si>
  <si>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15.2.2025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</si>
</sst>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52</v>
      </c>
      <c r="F8" s="12">
        <v>1</v>
      </c>
      <c r="G8" s="13">
        <f>IF(AND(ISBLANK(D8),ISBLANK(E8)),"",D8+E8)</f>
        <v>136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26</v>
      </c>
      <c r="P8" s="12">
        <v>8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110</v>
      </c>
      <c r="E9" s="18">
        <v>58</v>
      </c>
      <c r="F9" s="18">
        <v>0</v>
      </c>
      <c r="G9" s="19">
        <f>IF(AND(ISBLANK(D9),ISBLANK(E9)),"",D9+E9)</f>
        <v>168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111</v>
      </c>
      <c r="O9" s="18">
        <v>36</v>
      </c>
      <c r="P9" s="18">
        <v>3</v>
      </c>
      <c r="Q9" s="19">
        <f>IF(AND(ISBLANK(N9),ISBLANK(O9)),"",N9+O9)</f>
        <v>147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54</v>
      </c>
      <c r="F10" s="18">
        <v>0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81</v>
      </c>
      <c r="O10" s="18">
        <v>32</v>
      </c>
      <c r="P10" s="18">
        <v>5</v>
      </c>
      <c r="Q10" s="19">
        <f>IF(AND(ISBLANK(N10),ISBLANK(O10)),"",N10+O10)</f>
        <v>113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44</v>
      </c>
      <c r="F11" s="23">
        <v>2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32</v>
      </c>
      <c r="P11" s="23">
        <v>2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208</v>
      </c>
      <c r="F12" s="28">
        <f>IF(ISNUMBER($G12),SUM(F8:F11),"")</f>
        <v>3</v>
      </c>
      <c r="G12" s="29">
        <f>IF(SUM($G8:$G11)+SUM($Q8:$Q11)&gt;0,SUM(G8:G11),"")</f>
        <v>586</v>
      </c>
      <c r="H12" s="27">
        <f>IF(ISNUMBER($G12),SUM(H8:H11),"")</f>
        <v>4</v>
      </c>
      <c r="I12" s="99"/>
      <c r="K12" s="96">
        <v>9446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126</v>
      </c>
      <c r="P12" s="28">
        <f>IF(ISNUMBER($G12),SUM(P8:P11),"")</f>
        <v>18</v>
      </c>
      <c r="Q12" s="29">
        <f>IF(SUM($G8:$G11)+SUM($Q8:$Q11)&gt;0,SUM(Q8:Q11),"")</f>
        <v>510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63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40</v>
      </c>
      <c r="P13" s="12">
        <v>1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34</v>
      </c>
      <c r="F14" s="18">
        <v>2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45</v>
      </c>
      <c r="P14" s="18">
        <v>1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41</v>
      </c>
      <c r="F15" s="18">
        <v>2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33</v>
      </c>
      <c r="P15" s="18">
        <v>2</v>
      </c>
      <c r="Q15" s="19">
        <f>IF(AND(ISBLANK(N15),ISBLANK(O15)),"",N15+O15)</f>
        <v>119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54</v>
      </c>
      <c r="F16" s="23">
        <v>1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44</v>
      </c>
      <c r="P16" s="23">
        <v>2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6470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192</v>
      </c>
      <c r="F17" s="28">
        <f>IF(ISNUMBER($G17),SUM(F13:F16),"")</f>
        <v>5</v>
      </c>
      <c r="G17" s="29">
        <f>IF(SUM($G13:$G16)+SUM($Q13:$Q16)&gt;0,SUM(G13:G16),"")</f>
        <v>561</v>
      </c>
      <c r="H17" s="27">
        <f>IF(ISNUMBER($G17),SUM(H13:H16),"")</f>
        <v>3</v>
      </c>
      <c r="I17" s="99"/>
      <c r="K17" s="96">
        <v>18885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162</v>
      </c>
      <c r="P17" s="28">
        <f>IF(ISNUMBER($G17),SUM(P13:P16),"")</f>
        <v>6</v>
      </c>
      <c r="Q17" s="29">
        <f>IF(SUM($G13:$G16)+SUM($Q13:$Q16)&gt;0,SUM(Q13:Q16),"")</f>
        <v>523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108</v>
      </c>
      <c r="E18" s="12">
        <v>53</v>
      </c>
      <c r="F18" s="12">
        <v>0</v>
      </c>
      <c r="G18" s="13">
        <f>IF(AND(ISBLANK(D18),ISBLANK(E18)),"",D18+E18)</f>
        <v>161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99</v>
      </c>
      <c r="O18" s="12">
        <v>26</v>
      </c>
      <c r="P18" s="12">
        <v>6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72</v>
      </c>
      <c r="F19" s="18">
        <v>0</v>
      </c>
      <c r="G19" s="19">
        <f>IF(AND(ISBLANK(D19),ISBLANK(E19)),"",D19+E19)</f>
        <v>167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50</v>
      </c>
      <c r="P19" s="18">
        <v>3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98</v>
      </c>
      <c r="E20" s="18">
        <v>42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80</v>
      </c>
      <c r="O20" s="18">
        <v>41</v>
      </c>
      <c r="P20" s="18">
        <v>2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87</v>
      </c>
      <c r="F21" s="23">
        <v>1</v>
      </c>
      <c r="G21" s="24">
        <f>IF(AND(ISBLANK(D21),ISBLANK(E21)),"",D21+E21)</f>
        <v>179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36</v>
      </c>
      <c r="P21" s="23">
        <v>4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6968</v>
      </c>
      <c r="B22" s="97"/>
      <c r="C22" s="26" t="s">
        <v>18</v>
      </c>
      <c r="D22" s="27">
        <f>IF(ISNUMBER($G22),SUM(D18:D21),"")</f>
        <v>393</v>
      </c>
      <c r="E22" s="28">
        <f>IF(ISNUMBER($G22),SUM(E18:E21),"")</f>
        <v>254</v>
      </c>
      <c r="F22" s="28">
        <f>IF(ISNUMBER($G22),SUM(F18:F21),"")</f>
        <v>2</v>
      </c>
      <c r="G22" s="29">
        <f>IF(SUM($G18:$G21)+SUM($Q18:$Q21)&gt;0,SUM(G18:G21),"")</f>
        <v>647</v>
      </c>
      <c r="H22" s="27">
        <f>IF(ISNUMBER($G22),SUM(H18:H21),"")</f>
        <v>4</v>
      </c>
      <c r="I22" s="99"/>
      <c r="K22" s="96">
        <v>25702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153</v>
      </c>
      <c r="P22" s="28">
        <f>IF(ISNUMBER($G22),SUM(P18:P21),"")</f>
        <v>15</v>
      </c>
      <c r="Q22" s="29">
        <f>IF(SUM($G18:$G21)+SUM($Q18:$Q21)&gt;0,SUM(Q18:Q21),"")</f>
        <v>523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41</v>
      </c>
      <c r="F23" s="12">
        <v>3</v>
      </c>
      <c r="G23" s="13">
        <f>IF(AND(ISBLANK(D23),ISBLANK(E23)),"",D23+E23)</f>
        <v>130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85</v>
      </c>
      <c r="O23" s="12">
        <v>35</v>
      </c>
      <c r="P23" s="12">
        <v>1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107</v>
      </c>
      <c r="E24" s="18">
        <v>54</v>
      </c>
      <c r="F24" s="18">
        <v>0</v>
      </c>
      <c r="G24" s="19">
        <f>IF(AND(ISBLANK(D24),ISBLANK(E24)),"",D24+E24)</f>
        <v>161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45</v>
      </c>
      <c r="P24" s="18">
        <v>3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101</v>
      </c>
      <c r="E25" s="18">
        <v>62</v>
      </c>
      <c r="F25" s="18">
        <v>1</v>
      </c>
      <c r="G25" s="19">
        <f>IF(AND(ISBLANK(D25),ISBLANK(E25)),"",D25+E25)</f>
        <v>163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94</v>
      </c>
      <c r="O25" s="18">
        <v>43</v>
      </c>
      <c r="P25" s="18">
        <v>3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51</v>
      </c>
      <c r="F26" s="23">
        <v>1</v>
      </c>
      <c r="G26" s="24">
        <f>IF(AND(ISBLANK(D26),ISBLANK(E26)),"",D26+E26)</f>
        <v>143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54</v>
      </c>
      <c r="P26" s="23">
        <v>1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6938</v>
      </c>
      <c r="B27" s="97"/>
      <c r="C27" s="26" t="s">
        <v>18</v>
      </c>
      <c r="D27" s="27">
        <f>IF(ISNUMBER($G27),SUM(D23:D26),"")</f>
        <v>389</v>
      </c>
      <c r="E27" s="28">
        <f>IF(ISNUMBER($G27),SUM(E23:E26),"")</f>
        <v>208</v>
      </c>
      <c r="F27" s="28">
        <f>IF(ISNUMBER($G27),SUM(F23:F26),"")</f>
        <v>5</v>
      </c>
      <c r="G27" s="29">
        <f>IF(SUM($G23:$G26)+SUM($Q23:$Q26)&gt;0,SUM(G23:G26),"")</f>
        <v>597</v>
      </c>
      <c r="H27" s="27">
        <f>IF(ISNUMBER($G27),SUM(H23:H26),"")</f>
        <v>3</v>
      </c>
      <c r="I27" s="99"/>
      <c r="K27" s="96">
        <v>14761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177</v>
      </c>
      <c r="P27" s="28">
        <f>IF(ISNUMBER($G27),SUM(P23:P26),"")</f>
        <v>8</v>
      </c>
      <c r="Q27" s="29">
        <f>IF(SUM($G23:$G26)+SUM($Q23:$Q26)&gt;0,SUM(Q23:Q26),"")</f>
        <v>547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34</v>
      </c>
      <c r="F28" s="12">
        <v>1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98</v>
      </c>
      <c r="O28" s="12">
        <v>45</v>
      </c>
      <c r="P28" s="12">
        <v>1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54</v>
      </c>
      <c r="F29" s="18">
        <v>0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50</v>
      </c>
      <c r="P29" s="18">
        <v>2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79</v>
      </c>
      <c r="E30" s="18">
        <v>35</v>
      </c>
      <c r="F30" s="18">
        <v>2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26</v>
      </c>
      <c r="P30" s="18">
        <v>3</v>
      </c>
      <c r="Q30" s="19">
        <f>IF(AND(ISBLANK(N30),ISBLANK(O30)),"",N30+O30)</f>
        <v>121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36</v>
      </c>
      <c r="F31" s="23">
        <v>2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35</v>
      </c>
      <c r="P31" s="23">
        <v>2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159</v>
      </c>
      <c r="F32" s="28">
        <f>IF(ISNUMBER($G32),SUM(F28:F31),"")</f>
        <v>5</v>
      </c>
      <c r="G32" s="29">
        <f>IF(SUM($G28:$G31)+SUM($Q28:$Q31)&gt;0,SUM(G28:G31),"")</f>
        <v>528</v>
      </c>
      <c r="H32" s="27">
        <f>IF(ISNUMBER($G32),SUM(H28:H31),"")</f>
        <v>2</v>
      </c>
      <c r="I32" s="99"/>
      <c r="K32" s="96">
        <v>10607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156</v>
      </c>
      <c r="P32" s="28">
        <f>IF(ISNUMBER($G32),SUM(P28:P31),"")</f>
        <v>8</v>
      </c>
      <c r="Q32" s="29">
        <f>IF(SUM($G28:$G31)+SUM($Q28:$Q31)&gt;0,SUM(Q28:Q31),"")</f>
        <v>533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53</v>
      </c>
      <c r="F33" s="12">
        <v>1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90</v>
      </c>
      <c r="O33" s="12">
        <v>45</v>
      </c>
      <c r="P33" s="12">
        <v>3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43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85</v>
      </c>
      <c r="O34" s="18">
        <v>71</v>
      </c>
      <c r="P34" s="18">
        <v>1</v>
      </c>
      <c r="Q34" s="19">
        <f>IF(AND(ISBLANK(N34),ISBLANK(O34)),"",N34+O34)</f>
        <v>156</v>
      </c>
      <c r="R34" s="20">
        <f>IF(ISNUMBER($H34),1-$H34,"")</f>
        <v>1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95</v>
      </c>
      <c r="E35" s="18">
        <v>45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101</v>
      </c>
      <c r="O35" s="18">
        <v>43</v>
      </c>
      <c r="P35" s="18">
        <v>2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63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45</v>
      </c>
      <c r="P36" s="23">
        <v>3</v>
      </c>
      <c r="Q36" s="24">
        <f>IF(AND(ISBLANK(N36),ISBLANK(O36)),"",N36+O36)</f>
        <v>141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15650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204</v>
      </c>
      <c r="F37" s="28">
        <f>IF(ISNUMBER($G37),SUM(F33:F36),"")</f>
        <v>2</v>
      </c>
      <c r="G37" s="29">
        <f>IF(SUM($G33:$G36)+SUM($Q33:$Q36)&gt;0,SUM(G33:G36),"")</f>
        <v>577</v>
      </c>
      <c r="H37" s="27">
        <f>IF(ISNUMBER($G37),SUM(H33:H36),"")</f>
        <v>2</v>
      </c>
      <c r="I37" s="99"/>
      <c r="K37" s="96">
        <v>18793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204</v>
      </c>
      <c r="P37" s="28">
        <f>IF(ISNUMBER($G37),SUM(P33:P36),"")</f>
        <v>9</v>
      </c>
      <c r="Q37" s="29">
        <f>IF(SUM($G33:$G36)+SUM($Q33:$Q36)&gt;0,SUM(Q33:Q36),"")</f>
        <v>576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2271</v>
      </c>
      <c r="E39" s="34">
        <f>IF(ISNUMBER($G39),SUM(E12,E17,E22,E27,E32,E37),"")</f>
        <v>1225</v>
      </c>
      <c r="F39" s="34">
        <f>IF(ISNUMBER($G39),SUM(F12,F17,F22,F27,F32,F37),"")</f>
        <v>22</v>
      </c>
      <c r="G39" s="35">
        <f>IF(SUM($G$8:$G$37)+SUM($Q$8:$Q$37)&gt;0,SUM(G12,G17,G22,G27,G32,G37),"")</f>
        <v>3496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2234</v>
      </c>
      <c r="O39" s="34">
        <f>IF(ISNUMBER($G39),SUM(O12,O17,O22,O27,O32,O37),"")</f>
        <v>978</v>
      </c>
      <c r="P39" s="34">
        <f>IF(ISNUMBER($G39),SUM(P12,P17,P22,P27,P32,P37),"")</f>
        <v>64</v>
      </c>
      <c r="Q39" s="35">
        <f>IF(SUM($G$8:$G$37)+SUM($Q$8:$Q$37)&gt;0,SUM(Q12,Q17,Q22,Q27,Q32,Q37),"")</f>
        <v>3212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TJ Prostějov ˝A˝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2025-02-15T20:40:43Z</dcterms:modified>
</cp:coreProperties>
</file>